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codeName="ЭтаКнига" defaultThemeVersion="124226"/>
  <bookViews>
    <workbookView xWindow="120" yWindow="120" windowWidth="9720" windowHeight="7320" tabRatio="697" activeTab="2"/>
  </bookViews>
  <sheets>
    <sheet name="январь" sheetId="4" r:id="rId1"/>
    <sheet name="февраль" sheetId="5" r:id="rId2"/>
    <sheet name="март" sheetId="6" r:id="rId3"/>
  </sheets>
  <calcPr calcId="125725"/>
</workbook>
</file>

<file path=xl/calcChain.xml><?xml version="1.0" encoding="utf-8"?>
<calcChain xmlns="http://schemas.openxmlformats.org/spreadsheetml/2006/main">
  <c r="B40" i="6"/>
  <c r="B37" i="4" l="1"/>
  <c r="B40" i="5" l="1"/>
</calcChain>
</file>

<file path=xl/sharedStrings.xml><?xml version="1.0" encoding="utf-8"?>
<sst xmlns="http://schemas.openxmlformats.org/spreadsheetml/2006/main" count="118" uniqueCount="49">
  <si>
    <t>Наименование показателя</t>
  </si>
  <si>
    <t xml:space="preserve">  </t>
  </si>
  <si>
    <t>НАЛОГОВЫЕ ДОХОДЫ ВСЕГО</t>
  </si>
  <si>
    <t>в том числе:</t>
  </si>
  <si>
    <t>Налог  на  доходы  физических  лиц</t>
  </si>
  <si>
    <t>Акцизы на нефтепродукты</t>
  </si>
  <si>
    <t>Единый налог на вмененный доход для отдельных видов деятельности</t>
  </si>
  <si>
    <t>Единый сельскохозйственный налог</t>
  </si>
  <si>
    <t>Налог на имущество физических лиц</t>
  </si>
  <si>
    <t>Патентная система налогообложения</t>
  </si>
  <si>
    <t>Земельный налог</t>
  </si>
  <si>
    <t xml:space="preserve">Государственная  пошлина  </t>
  </si>
  <si>
    <t>Прочие налоговые доходы</t>
  </si>
  <si>
    <t>НЕНАЛОГОВЫЕ ДОХОДЫ ВСЕГО</t>
  </si>
  <si>
    <t>Дивиденды по акциям и доходы от прочих форм участия в капитале, находящихся в государственной и муниципальной собственности</t>
  </si>
  <si>
    <t>Доходы от сдачи в аренду земли</t>
  </si>
  <si>
    <t>Доходы от сдачи в аренду нежилого фонда</t>
  </si>
  <si>
    <t>Платежи от государственных  и муниципальных  унитарных предприятий</t>
  </si>
  <si>
    <t>Прочие поступления от имущества</t>
  </si>
  <si>
    <t>Плата за негативное воздействие на окружающую среду</t>
  </si>
  <si>
    <t>Плата за использование лесов</t>
  </si>
  <si>
    <t>Прочие доходы  от оказания платных услуг и компенсации затрат государства</t>
  </si>
  <si>
    <t>Доходы от продажи земельных участков</t>
  </si>
  <si>
    <t>Административные платежи и сборы</t>
  </si>
  <si>
    <t xml:space="preserve">Денежные взыскания  (штрафы)  </t>
  </si>
  <si>
    <t>Прочие неналоговые доходы</t>
  </si>
  <si>
    <t>ВСЕГО НАЛОГОВЫХ И НЕНАЛОГОВЫХ ДОХОДОВ</t>
  </si>
  <si>
    <t>Упрощенная система налогобложения</t>
  </si>
  <si>
    <t>Доходы  от приватизации имущества, находящегося в муниципальной собственности</t>
  </si>
  <si>
    <t>Плата за увеличение площади земельных участков</t>
  </si>
  <si>
    <t xml:space="preserve">    Упрощенная система налогобложения</t>
  </si>
  <si>
    <t xml:space="preserve">    Доходы  от приватизации имущества, находящегося в муниципальной собственности</t>
  </si>
  <si>
    <t xml:space="preserve">   Доходы от продажи земельных участков</t>
  </si>
  <si>
    <t xml:space="preserve">    Плата за увеличение площади земельных участков</t>
  </si>
  <si>
    <t>Доходы  от реализации имущества</t>
  </si>
  <si>
    <t>БЕЗВОЗМЕЗДНЫЕ ПОСТУПЛЕНИЯ ОТ ДРУГИХ БЮДЖЕТОВ СИСТЕМЫ РОССИЙСКОЙ ФЕДЕРАЦИИ</t>
  </si>
  <si>
    <t>Дотации</t>
  </si>
  <si>
    <t xml:space="preserve">Субсидии </t>
  </si>
  <si>
    <t>Субвенции</t>
  </si>
  <si>
    <t>Иные межбюджетные трансферты</t>
  </si>
  <si>
    <t>Плата по соглашениям об установлении сервитута</t>
  </si>
  <si>
    <t xml:space="preserve">    Плата по соглашениям об установлении сервитута</t>
  </si>
  <si>
    <t xml:space="preserve">    Доходы  от реализации имущества</t>
  </si>
  <si>
    <t>Поступление доходов по г. Саров,  за ЯНВАРЬ   2026 года</t>
  </si>
  <si>
    <t>Факт за январь          2026 г.</t>
  </si>
  <si>
    <t>Поступление доходов по г. Саров,  за ФЕВРАЛЬ   2026 года</t>
  </si>
  <si>
    <t xml:space="preserve">Факт за февраль 2026 г.           </t>
  </si>
  <si>
    <t>Поступление доходов по г. Саров,  за МАРТ   2026 года</t>
  </si>
  <si>
    <t xml:space="preserve">Факт за март 2026 г.           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</si>
</sst>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_ ;[Red]\-#,##0.0\ "/>
  </numFmts>
  <fonts count="8">
    <font>
      <sz val="10"/>
      <name val="Arial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1" fillId="0" borderId="0" xfId="1"/>
    <xf numFmtId="0" fontId="5" fillId="2" borderId="3" xfId="1" applyFont="1" applyFill="1" applyBorder="1" applyAlignment="1" applyProtection="1">
      <alignment horizontal="left" vertical="center" wrapText="1"/>
    </xf>
    <xf numFmtId="164" fontId="6" fillId="2" borderId="4" xfId="4" applyNumberFormat="1" applyFont="1" applyFill="1" applyBorder="1" applyAlignment="1">
      <alignment horizontal="center" vertical="center"/>
    </xf>
    <xf numFmtId="164" fontId="6" fillId="2" borderId="5" xfId="4" applyNumberFormat="1" applyFont="1" applyFill="1" applyBorder="1" applyAlignment="1">
      <alignment horizontal="center" vertical="center"/>
    </xf>
    <xf numFmtId="164" fontId="4" fillId="0" borderId="5" xfId="4" applyNumberFormat="1" applyFont="1" applyFill="1" applyBorder="1" applyAlignment="1">
      <alignment horizontal="center" vertical="center"/>
    </xf>
    <xf numFmtId="0" fontId="5" fillId="3" borderId="6" xfId="1" applyFont="1" applyFill="1" applyBorder="1" applyAlignment="1" applyProtection="1">
      <alignment horizontal="left" vertical="center" wrapText="1"/>
    </xf>
    <xf numFmtId="164" fontId="4" fillId="3" borderId="5" xfId="4" applyNumberFormat="1" applyFont="1" applyFill="1" applyBorder="1" applyAlignment="1">
      <alignment horizontal="center" vertical="center"/>
    </xf>
    <xf numFmtId="0" fontId="1" fillId="0" borderId="0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0" xfId="1" applyAlignment="1">
      <alignment horizontal="center"/>
    </xf>
    <xf numFmtId="0" fontId="5" fillId="2" borderId="7" xfId="1" applyFont="1" applyFill="1" applyBorder="1" applyAlignment="1" applyProtection="1">
      <alignment horizontal="left" vertical="center" wrapText="1"/>
    </xf>
    <xf numFmtId="164" fontId="6" fillId="2" borderId="8" xfId="1" applyNumberFormat="1" applyFont="1" applyFill="1" applyBorder="1" applyAlignment="1" applyProtection="1">
      <alignment horizontal="center" vertical="center" wrapText="1"/>
    </xf>
    <xf numFmtId="0" fontId="5" fillId="2" borderId="9" xfId="1" applyFont="1" applyFill="1" applyBorder="1" applyAlignment="1" applyProtection="1">
      <alignment horizontal="left" vertical="center" wrapText="1"/>
    </xf>
    <xf numFmtId="164" fontId="6" fillId="2" borderId="10" xfId="4" applyNumberFormat="1" applyFont="1" applyFill="1" applyBorder="1" applyAlignment="1">
      <alignment horizontal="center" vertical="center"/>
    </xf>
    <xf numFmtId="0" fontId="7" fillId="0" borderId="11" xfId="1" applyFont="1" applyBorder="1" applyAlignment="1" applyProtection="1">
      <alignment horizontal="left" vertical="center" wrapText="1" indent="1"/>
    </xf>
    <xf numFmtId="164" fontId="4" fillId="0" borderId="11" xfId="4" applyNumberFormat="1" applyFont="1" applyFill="1" applyBorder="1" applyAlignment="1">
      <alignment horizontal="center" vertical="center"/>
    </xf>
    <xf numFmtId="164" fontId="4" fillId="0" borderId="8" xfId="4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 applyProtection="1">
      <alignment horizontal="left" vertical="center" wrapText="1"/>
    </xf>
    <xf numFmtId="164" fontId="6" fillId="2" borderId="13" xfId="1" applyNumberFormat="1" applyFont="1" applyFill="1" applyBorder="1" applyAlignment="1" applyProtection="1">
      <alignment horizontal="center" vertical="center" wrapText="1"/>
    </xf>
    <xf numFmtId="0" fontId="5" fillId="2" borderId="11" xfId="1" applyFont="1" applyFill="1" applyBorder="1" applyAlignment="1" applyProtection="1">
      <alignment horizontal="left" vertical="center" wrapText="1"/>
    </xf>
    <xf numFmtId="164" fontId="6" fillId="2" borderId="11" xfId="4" applyNumberFormat="1" applyFont="1" applyFill="1" applyBorder="1" applyAlignment="1">
      <alignment horizontal="center" vertical="center"/>
    </xf>
    <xf numFmtId="49" fontId="7" fillId="0" borderId="11" xfId="1" applyNumberFormat="1" applyFont="1" applyBorder="1" applyAlignment="1" applyProtection="1">
      <alignment horizontal="left" vertical="center" wrapText="1" indent="1"/>
    </xf>
    <xf numFmtId="49" fontId="7" fillId="0" borderId="14" xfId="1" applyNumberFormat="1" applyFont="1" applyBorder="1" applyAlignment="1" applyProtection="1">
      <alignment horizontal="left" vertical="center" wrapText="1" indent="1"/>
    </xf>
    <xf numFmtId="164" fontId="4" fillId="0" borderId="15" xfId="4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 applyProtection="1">
      <alignment horizontal="left" vertical="center" wrapText="1"/>
    </xf>
    <xf numFmtId="164" fontId="3" fillId="3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Font="1"/>
    <xf numFmtId="0" fontId="3" fillId="0" borderId="0" xfId="0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7" fillId="0" borderId="3" xfId="0" applyFont="1" applyBorder="1" applyAlignment="1" applyProtection="1">
      <alignment horizontal="left" vertical="center" wrapText="1"/>
    </xf>
    <xf numFmtId="49" fontId="7" fillId="0" borderId="3" xfId="0" applyNumberFormat="1" applyFont="1" applyBorder="1" applyAlignment="1" applyProtection="1">
      <alignment horizontal="left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</cellXfs>
  <cellStyles count="5">
    <cellStyle name="Обычный" xfId="0" builtinId="0"/>
    <cellStyle name="Обычный_Реестры 2014" xfId="1"/>
    <cellStyle name="Тысячи [0]_Лист1" xfId="2"/>
    <cellStyle name="Тысячи_Лист1" xfId="3"/>
    <cellStyle name="Финансовый_Реестры 201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2"/>
  <sheetViews>
    <sheetView workbookViewId="0">
      <selection activeCell="B41" sqref="B41"/>
    </sheetView>
  </sheetViews>
  <sheetFormatPr defaultRowHeight="12.75"/>
  <cols>
    <col min="1" max="1" width="62.7109375" style="10" customWidth="1"/>
    <col min="2" max="2" width="18" style="2" customWidth="1"/>
    <col min="3" max="3" width="9.140625" style="2"/>
    <col min="4" max="4" width="8.5703125" style="2" customWidth="1"/>
    <col min="5" max="5" width="7.7109375" style="2" customWidth="1"/>
    <col min="6" max="16384" width="9.140625" style="2"/>
  </cols>
  <sheetData>
    <row r="1" spans="1:6" customFormat="1">
      <c r="A1" s="36" t="s">
        <v>43</v>
      </c>
      <c r="B1" s="36"/>
      <c r="C1" s="31"/>
      <c r="D1" s="31"/>
      <c r="E1" s="31"/>
      <c r="F1" s="31"/>
    </row>
    <row r="4" spans="1:6">
      <c r="A4" s="32"/>
    </row>
    <row r="5" spans="1:6" ht="39.75" customHeight="1">
      <c r="A5" s="1" t="s">
        <v>0</v>
      </c>
      <c r="B5" s="35" t="s">
        <v>44</v>
      </c>
      <c r="C5" s="2" t="s">
        <v>1</v>
      </c>
    </row>
    <row r="6" spans="1:6">
      <c r="A6" s="3" t="s">
        <v>2</v>
      </c>
      <c r="B6" s="4">
        <v>182134.54326000001</v>
      </c>
    </row>
    <row r="7" spans="1:6">
      <c r="A7" s="3" t="s">
        <v>3</v>
      </c>
      <c r="B7" s="5"/>
    </row>
    <row r="8" spans="1:6">
      <c r="A8" s="33" t="s">
        <v>4</v>
      </c>
      <c r="B8" s="6">
        <v>176517.32771000001</v>
      </c>
    </row>
    <row r="9" spans="1:6">
      <c r="A9" s="33" t="s">
        <v>5</v>
      </c>
      <c r="B9" s="6">
        <v>1084.02712</v>
      </c>
    </row>
    <row r="10" spans="1:6">
      <c r="A10" s="33" t="s">
        <v>27</v>
      </c>
      <c r="B10" s="6">
        <v>494.2548700000001</v>
      </c>
    </row>
    <row r="11" spans="1:6">
      <c r="A11" s="33" t="s">
        <v>6</v>
      </c>
      <c r="B11" s="6">
        <v>0</v>
      </c>
    </row>
    <row r="12" spans="1:6">
      <c r="A12" s="33" t="s">
        <v>7</v>
      </c>
      <c r="B12" s="6">
        <v>0</v>
      </c>
    </row>
    <row r="13" spans="1:6">
      <c r="A13" s="33" t="s">
        <v>9</v>
      </c>
      <c r="B13" s="6">
        <v>383.7965299999999</v>
      </c>
    </row>
    <row r="14" spans="1:6">
      <c r="A14" s="33" t="s">
        <v>8</v>
      </c>
      <c r="B14" s="6">
        <v>1837.3453100000004</v>
      </c>
    </row>
    <row r="15" spans="1:6">
      <c r="A15" s="33" t="s">
        <v>10</v>
      </c>
      <c r="B15" s="6">
        <v>116.66819</v>
      </c>
    </row>
    <row r="16" spans="1:6">
      <c r="A16" s="33" t="s">
        <v>11</v>
      </c>
      <c r="B16" s="6">
        <v>1701.1235300000003</v>
      </c>
    </row>
    <row r="17" spans="1:2">
      <c r="A17" s="33" t="s">
        <v>12</v>
      </c>
      <c r="B17" s="6">
        <v>-1.8393620848655701E-11</v>
      </c>
    </row>
    <row r="18" spans="1:2">
      <c r="A18" s="3" t="s">
        <v>13</v>
      </c>
      <c r="B18" s="5">
        <v>5968.2687400000104</v>
      </c>
    </row>
    <row r="19" spans="1:2">
      <c r="A19" s="3" t="s">
        <v>3</v>
      </c>
      <c r="B19" s="5"/>
    </row>
    <row r="20" spans="1:2" ht="24">
      <c r="A20" s="33" t="s">
        <v>14</v>
      </c>
      <c r="B20" s="6">
        <v>0</v>
      </c>
    </row>
    <row r="21" spans="1:2">
      <c r="A21" s="33" t="s">
        <v>15</v>
      </c>
      <c r="B21" s="6">
        <v>2490.0936499999998</v>
      </c>
    </row>
    <row r="22" spans="1:2">
      <c r="A22" s="33" t="s">
        <v>16</v>
      </c>
      <c r="B22" s="6">
        <v>159.99913000000001</v>
      </c>
    </row>
    <row r="23" spans="1:2">
      <c r="A23" s="33" t="s">
        <v>40</v>
      </c>
      <c r="B23" s="6">
        <v>6.4999999999999997E-4</v>
      </c>
    </row>
    <row r="24" spans="1:2">
      <c r="A24" s="33" t="s">
        <v>17</v>
      </c>
      <c r="B24" s="6">
        <v>0</v>
      </c>
    </row>
    <row r="25" spans="1:2">
      <c r="A25" s="33" t="s">
        <v>18</v>
      </c>
      <c r="B25" s="6">
        <v>470.10047000000009</v>
      </c>
    </row>
    <row r="26" spans="1:2">
      <c r="A26" s="33" t="s">
        <v>19</v>
      </c>
      <c r="B26" s="6">
        <v>0</v>
      </c>
    </row>
    <row r="27" spans="1:2">
      <c r="A27" s="33" t="s">
        <v>20</v>
      </c>
      <c r="B27" s="6">
        <v>122.66761</v>
      </c>
    </row>
    <row r="28" spans="1:2" ht="24">
      <c r="A28" s="33" t="s">
        <v>21</v>
      </c>
      <c r="B28" s="6">
        <v>620.6040099999999</v>
      </c>
    </row>
    <row r="29" spans="1:2">
      <c r="A29" s="33" t="s">
        <v>34</v>
      </c>
      <c r="B29" s="6">
        <v>0</v>
      </c>
    </row>
    <row r="30" spans="1:2" ht="24">
      <c r="A30" s="33" t="s">
        <v>28</v>
      </c>
      <c r="B30" s="6">
        <v>1723.9</v>
      </c>
    </row>
    <row r="31" spans="1:2">
      <c r="A31" s="33" t="s">
        <v>22</v>
      </c>
      <c r="B31" s="6">
        <v>0</v>
      </c>
    </row>
    <row r="32" spans="1:2">
      <c r="A32" s="33" t="s">
        <v>29</v>
      </c>
      <c r="B32" s="6">
        <v>0</v>
      </c>
    </row>
    <row r="33" spans="1:2">
      <c r="A33" s="34" t="s">
        <v>23</v>
      </c>
      <c r="B33" s="6">
        <v>0</v>
      </c>
    </row>
    <row r="34" spans="1:2">
      <c r="A34" s="33" t="s">
        <v>24</v>
      </c>
      <c r="B34" s="6">
        <v>380.90322000000003</v>
      </c>
    </row>
    <row r="35" spans="1:2">
      <c r="A35" s="34" t="s">
        <v>25</v>
      </c>
      <c r="B35" s="6">
        <v>9.9535100162029274E-12</v>
      </c>
    </row>
    <row r="36" spans="1:2">
      <c r="A36" s="7" t="s">
        <v>26</v>
      </c>
      <c r="B36" s="8">
        <v>188102.81200000001</v>
      </c>
    </row>
    <row r="37" spans="1:2" ht="24">
      <c r="A37" s="14" t="s">
        <v>35</v>
      </c>
      <c r="B37" s="4">
        <f>SUM(B38:B41)</f>
        <v>259692.2</v>
      </c>
    </row>
    <row r="38" spans="1:2">
      <c r="A38" s="33" t="s">
        <v>36</v>
      </c>
      <c r="B38" s="6">
        <v>102684.1</v>
      </c>
    </row>
    <row r="39" spans="1:2">
      <c r="A39" s="33" t="s">
        <v>37</v>
      </c>
      <c r="B39" s="6">
        <v>0</v>
      </c>
    </row>
    <row r="40" spans="1:2">
      <c r="A40" s="33" t="s">
        <v>38</v>
      </c>
      <c r="B40" s="6">
        <v>157008.1</v>
      </c>
    </row>
    <row r="41" spans="1:2">
      <c r="A41" s="33" t="s">
        <v>39</v>
      </c>
      <c r="B41" s="6">
        <v>0</v>
      </c>
    </row>
    <row r="42" spans="1:2">
      <c r="A42" s="9"/>
    </row>
    <row r="43" spans="1:2">
      <c r="A43" s="9"/>
    </row>
    <row r="44" spans="1:2">
      <c r="A44" s="9"/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</sheetData>
  <mergeCells count="1">
    <mergeCell ref="A1:B1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B73"/>
  <sheetViews>
    <sheetView workbookViewId="0">
      <selection activeCell="B45" sqref="B45"/>
    </sheetView>
  </sheetViews>
  <sheetFormatPr defaultRowHeight="12.75"/>
  <cols>
    <col min="1" max="1" width="66.85546875" style="10" customWidth="1"/>
    <col min="2" max="2" width="18" style="2" customWidth="1"/>
    <col min="3" max="16384" width="9.140625" style="2"/>
  </cols>
  <sheetData>
    <row r="1" spans="1:2" customFormat="1" ht="12.75" customHeight="1">
      <c r="A1" s="36" t="s">
        <v>45</v>
      </c>
      <c r="B1" s="36"/>
    </row>
    <row r="4" spans="1:2">
      <c r="A4" s="32"/>
    </row>
    <row r="5" spans="1:2" ht="39.75" customHeight="1">
      <c r="A5" s="38" t="s">
        <v>0</v>
      </c>
      <c r="B5" s="37" t="s">
        <v>46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187493.65714000005</v>
      </c>
    </row>
    <row r="10" spans="1:2">
      <c r="A10" s="16" t="s">
        <v>3</v>
      </c>
      <c r="B10" s="17"/>
    </row>
    <row r="11" spans="1:2">
      <c r="A11" s="18" t="s">
        <v>4</v>
      </c>
      <c r="B11" s="19">
        <v>183916.89679000006</v>
      </c>
    </row>
    <row r="12" spans="1:2">
      <c r="A12" s="18" t="s">
        <v>5</v>
      </c>
      <c r="B12" s="19">
        <v>20.586899999999996</v>
      </c>
    </row>
    <row r="13" spans="1:2">
      <c r="A13" s="33" t="s">
        <v>30</v>
      </c>
      <c r="B13" s="19">
        <v>156.94791999999993</v>
      </c>
    </row>
    <row r="14" spans="1:2">
      <c r="A14" s="18" t="s">
        <v>6</v>
      </c>
      <c r="B14" s="19">
        <v>0.35199999999999998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-522.79304000000002</v>
      </c>
    </row>
    <row r="17" spans="1:2">
      <c r="A17" s="18" t="s">
        <v>8</v>
      </c>
      <c r="B17" s="19">
        <v>1633.18481</v>
      </c>
    </row>
    <row r="18" spans="1:2">
      <c r="A18" s="18" t="s">
        <v>10</v>
      </c>
      <c r="B18" s="19">
        <v>41.755340000000004</v>
      </c>
    </row>
    <row r="19" spans="1:2">
      <c r="A19" s="18" t="s">
        <v>11</v>
      </c>
      <c r="B19" s="19">
        <v>2246.7264199999995</v>
      </c>
    </row>
    <row r="20" spans="1:2">
      <c r="A20" s="18" t="s">
        <v>12</v>
      </c>
      <c r="B20" s="20">
        <v>-3.4924596548080443E-11</v>
      </c>
    </row>
    <row r="21" spans="1:2">
      <c r="A21" s="21" t="s">
        <v>13</v>
      </c>
      <c r="B21" s="22">
        <v>33543.574420000085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0</v>
      </c>
    </row>
    <row r="24" spans="1:2">
      <c r="A24" s="18" t="s">
        <v>15</v>
      </c>
      <c r="B24" s="19">
        <v>2309.3565199999998</v>
      </c>
    </row>
    <row r="25" spans="1:2">
      <c r="A25" s="18" t="s">
        <v>16</v>
      </c>
      <c r="B25" s="19">
        <v>663.99837999999988</v>
      </c>
    </row>
    <row r="26" spans="1:2">
      <c r="A26" s="33" t="s">
        <v>41</v>
      </c>
      <c r="B26" s="19">
        <v>0.16722999999999999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833.09703999999988</v>
      </c>
    </row>
    <row r="29" spans="1:2">
      <c r="A29" s="18" t="s">
        <v>19</v>
      </c>
      <c r="B29" s="19">
        <v>0</v>
      </c>
    </row>
    <row r="30" spans="1:2">
      <c r="A30" s="18" t="s">
        <v>20</v>
      </c>
      <c r="B30" s="19">
        <v>53.296800000000005</v>
      </c>
    </row>
    <row r="31" spans="1:2" ht="24">
      <c r="A31" s="18" t="s">
        <v>21</v>
      </c>
      <c r="B31" s="19">
        <v>14409.398219999997</v>
      </c>
    </row>
    <row r="32" spans="1:2">
      <c r="A32" s="33" t="s">
        <v>42</v>
      </c>
      <c r="B32" s="19">
        <v>0</v>
      </c>
    </row>
    <row r="33" spans="1:2" ht="24">
      <c r="A33" s="33" t="s">
        <v>31</v>
      </c>
      <c r="B33" s="19">
        <v>14717.96226</v>
      </c>
    </row>
    <row r="34" spans="1:2">
      <c r="A34" s="33" t="s">
        <v>32</v>
      </c>
      <c r="B34" s="19">
        <v>0</v>
      </c>
    </row>
    <row r="35" spans="1:2">
      <c r="A35" s="33" t="s">
        <v>33</v>
      </c>
      <c r="B35" s="19">
        <v>0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535.92674</v>
      </c>
    </row>
    <row r="38" spans="1:2">
      <c r="A38" s="26" t="s">
        <v>25</v>
      </c>
      <c r="B38" s="27">
        <v>20.371230000080775</v>
      </c>
    </row>
    <row r="39" spans="1:2" s="30" customFormat="1" ht="14.25" customHeight="1">
      <c r="A39" s="28" t="s">
        <v>26</v>
      </c>
      <c r="B39" s="29">
        <v>221037.23156000013</v>
      </c>
    </row>
    <row r="40" spans="1:2" ht="24">
      <c r="A40" s="14" t="s">
        <v>35</v>
      </c>
      <c r="B40" s="4">
        <f>SUM(B41:B44)</f>
        <v>283909.8</v>
      </c>
    </row>
    <row r="41" spans="1:2">
      <c r="A41" s="33" t="s">
        <v>36</v>
      </c>
      <c r="B41" s="6">
        <v>102684.1</v>
      </c>
    </row>
    <row r="42" spans="1:2">
      <c r="A42" s="33" t="s">
        <v>37</v>
      </c>
      <c r="B42" s="6">
        <v>13847</v>
      </c>
    </row>
    <row r="43" spans="1:2">
      <c r="A43" s="33" t="s">
        <v>38</v>
      </c>
      <c r="B43" s="6">
        <v>166552.6</v>
      </c>
    </row>
    <row r="44" spans="1:2">
      <c r="A44" s="33" t="s">
        <v>39</v>
      </c>
      <c r="B44" s="6">
        <v>826.1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B5:B7"/>
    <mergeCell ref="A5:A7"/>
  </mergeCells>
  <phoneticPr fontId="2" type="noConversion"/>
  <printOptions horizontalCentered="1" verticalCentered="1"/>
  <pageMargins left="0.19685039370078741" right="0.19685039370078741" top="0.19685039370078741" bottom="0.19685039370078741" header="0.51181102362204722" footer="0.51181102362204722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3"/>
  <sheetViews>
    <sheetView tabSelected="1" topLeftCell="A10" workbookViewId="0">
      <selection activeCell="B45" sqref="B45"/>
    </sheetView>
  </sheetViews>
  <sheetFormatPr defaultRowHeight="12.75"/>
  <cols>
    <col min="1" max="1" width="66.85546875" style="10" customWidth="1"/>
    <col min="2" max="2" width="16.140625" style="2" customWidth="1"/>
    <col min="3" max="16384" width="9.140625" style="2"/>
  </cols>
  <sheetData>
    <row r="1" spans="1:2" customFormat="1" ht="12.75" customHeight="1">
      <c r="A1" s="36" t="s">
        <v>47</v>
      </c>
      <c r="B1" s="36"/>
    </row>
    <row r="4" spans="1:2">
      <c r="A4" s="32"/>
    </row>
    <row r="5" spans="1:2" ht="39.75" customHeight="1">
      <c r="A5" s="38" t="s">
        <v>0</v>
      </c>
      <c r="B5" s="37" t="s">
        <v>48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138925.97509999998</v>
      </c>
    </row>
    <row r="10" spans="1:2">
      <c r="A10" s="16" t="s">
        <v>3</v>
      </c>
      <c r="B10" s="17"/>
    </row>
    <row r="11" spans="1:2">
      <c r="A11" s="18" t="s">
        <v>4</v>
      </c>
      <c r="B11" s="19">
        <v>120307.95647999999</v>
      </c>
    </row>
    <row r="12" spans="1:2">
      <c r="A12" s="18" t="s">
        <v>5</v>
      </c>
      <c r="B12" s="19">
        <v>1994.7815200000002</v>
      </c>
    </row>
    <row r="13" spans="1:2">
      <c r="A13" s="33" t="s">
        <v>30</v>
      </c>
      <c r="B13" s="19">
        <v>12101.049600000002</v>
      </c>
    </row>
    <row r="14" spans="1:2">
      <c r="A14" s="18" t="s">
        <v>6</v>
      </c>
      <c r="B14" s="19">
        <v>0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-84.984220000000008</v>
      </c>
    </row>
    <row r="17" spans="1:2">
      <c r="A17" s="18" t="s">
        <v>8</v>
      </c>
      <c r="B17" s="19">
        <v>562.94033999999988</v>
      </c>
    </row>
    <row r="18" spans="1:2">
      <c r="A18" s="18" t="s">
        <v>10</v>
      </c>
      <c r="B18" s="19">
        <v>1404.4420500000001</v>
      </c>
    </row>
    <row r="19" spans="1:2">
      <c r="A19" s="18" t="s">
        <v>11</v>
      </c>
      <c r="B19" s="19">
        <v>2639.7893299999996</v>
      </c>
    </row>
    <row r="20" spans="1:2">
      <c r="A20" s="18" t="s">
        <v>12</v>
      </c>
      <c r="B20" s="20">
        <v>-2.5611370801925659E-11</v>
      </c>
    </row>
    <row r="21" spans="1:2">
      <c r="A21" s="21" t="s">
        <v>13</v>
      </c>
      <c r="B21" s="22">
        <v>14653.05202999997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0</v>
      </c>
    </row>
    <row r="24" spans="1:2">
      <c r="A24" s="18" t="s">
        <v>15</v>
      </c>
      <c r="B24" s="19">
        <v>9908.746869999999</v>
      </c>
    </row>
    <row r="25" spans="1:2">
      <c r="A25" s="18" t="s">
        <v>16</v>
      </c>
      <c r="B25" s="19">
        <v>700.00101000000018</v>
      </c>
    </row>
    <row r="26" spans="1:2">
      <c r="A26" s="33" t="s">
        <v>41</v>
      </c>
      <c r="B26" s="19">
        <v>6.4999999999999997E-4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637.96739000000002</v>
      </c>
    </row>
    <row r="29" spans="1:2">
      <c r="A29" s="18" t="s">
        <v>19</v>
      </c>
      <c r="B29" s="19">
        <v>0</v>
      </c>
    </row>
    <row r="30" spans="1:2">
      <c r="A30" s="18" t="s">
        <v>20</v>
      </c>
      <c r="B30" s="19">
        <v>52.066400000000002</v>
      </c>
    </row>
    <row r="31" spans="1:2" ht="24">
      <c r="A31" s="18" t="s">
        <v>21</v>
      </c>
      <c r="B31" s="19">
        <v>2472.5279500000001</v>
      </c>
    </row>
    <row r="32" spans="1:2">
      <c r="A32" s="33" t="s">
        <v>34</v>
      </c>
      <c r="B32" s="19">
        <v>0</v>
      </c>
    </row>
    <row r="33" spans="1:2" ht="24">
      <c r="A33" s="33" t="s">
        <v>31</v>
      </c>
      <c r="B33" s="19">
        <v>350.91383999999999</v>
      </c>
    </row>
    <row r="34" spans="1:2">
      <c r="A34" s="33" t="s">
        <v>32</v>
      </c>
      <c r="B34" s="19">
        <v>0</v>
      </c>
    </row>
    <row r="35" spans="1:2">
      <c r="A35" s="33" t="s">
        <v>33</v>
      </c>
      <c r="B35" s="19">
        <v>0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531.24914999999987</v>
      </c>
    </row>
    <row r="38" spans="1:2">
      <c r="A38" s="26" t="s">
        <v>25</v>
      </c>
      <c r="B38" s="27">
        <v>-0.42123000002803745</v>
      </c>
    </row>
    <row r="39" spans="1:2" s="30" customFormat="1" ht="14.25" customHeight="1">
      <c r="A39" s="28" t="s">
        <v>26</v>
      </c>
      <c r="B39" s="29">
        <v>153579.02712999994</v>
      </c>
    </row>
    <row r="40" spans="1:2" ht="24">
      <c r="A40" s="14" t="s">
        <v>35</v>
      </c>
      <c r="B40" s="4">
        <f>SUM(B41:B44)</f>
        <v>259433.1</v>
      </c>
    </row>
    <row r="41" spans="1:2">
      <c r="A41" s="33" t="s">
        <v>36</v>
      </c>
      <c r="B41" s="6">
        <v>102684</v>
      </c>
    </row>
    <row r="42" spans="1:2">
      <c r="A42" s="33" t="s">
        <v>37</v>
      </c>
      <c r="B42" s="6">
        <v>8119.9</v>
      </c>
    </row>
    <row r="43" spans="1:2">
      <c r="A43" s="33" t="s">
        <v>38</v>
      </c>
      <c r="B43" s="6">
        <v>148214</v>
      </c>
    </row>
    <row r="44" spans="1:2">
      <c r="A44" s="33" t="s">
        <v>39</v>
      </c>
      <c r="B44" s="6">
        <v>415.2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A5:A7"/>
    <mergeCell ref="B5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</vt:lpstr>
      <vt:lpstr>февраль</vt:lpstr>
      <vt:lpstr>март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Моисеева</cp:lastModifiedBy>
  <cp:lastPrinted>2022-10-28T12:41:17Z</cp:lastPrinted>
  <dcterms:created xsi:type="dcterms:W3CDTF">1996-10-08T23:32:33Z</dcterms:created>
  <dcterms:modified xsi:type="dcterms:W3CDTF">2026-04-03T11:06:54Z</dcterms:modified>
</cp:coreProperties>
</file>